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 Obras\ano2021\2116C-Complementos ao nível da eficiência na Piscina da Benedita\Plataforma\"/>
    </mc:Choice>
  </mc:AlternateContent>
  <bookViews>
    <workbookView xWindow="0" yWindow="0" windowWidth="30165" windowHeight="10710"/>
  </bookViews>
  <sheets>
    <sheet name="Folha1" sheetId="1" r:id="rId1"/>
  </sheets>
  <definedNames>
    <definedName name="_xlnm._FilterDatabase" localSheetId="0" hidden="1">Folha1!$F$4:$F$53</definedName>
    <definedName name="_Hlk492462460" localSheetId="0">Folha1!$A$36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F8" i="1" l="1"/>
  <c r="F19" i="1"/>
  <c r="F11" i="1"/>
  <c r="F12" i="1"/>
  <c r="F15" i="1"/>
  <c r="F16" i="1"/>
  <c r="F17" i="1"/>
  <c r="F20" i="1"/>
  <c r="F21" i="1"/>
  <c r="F22" i="1"/>
  <c r="F24" i="1"/>
  <c r="F26" i="1"/>
  <c r="F27" i="1"/>
  <c r="F28" i="1"/>
  <c r="F30" i="1"/>
  <c r="F31" i="1"/>
  <c r="F32" i="1"/>
  <c r="F33" i="1"/>
  <c r="F34" i="1"/>
  <c r="F35" i="1"/>
  <c r="F36" i="1"/>
  <c r="F37" i="1"/>
  <c r="F38" i="1"/>
  <c r="F13" i="1" l="1"/>
  <c r="F9" i="1"/>
  <c r="E6" i="1"/>
  <c r="F39" i="1" l="1"/>
</calcChain>
</file>

<file path=xl/sharedStrings.xml><?xml version="1.0" encoding="utf-8"?>
<sst xmlns="http://schemas.openxmlformats.org/spreadsheetml/2006/main" count="92" uniqueCount="70">
  <si>
    <t>Art.º</t>
  </si>
  <si>
    <t>Designação</t>
  </si>
  <si>
    <t>P. Unit.</t>
  </si>
  <si>
    <t>Tejadilho para instalação exterior (HH-68R) (Desumidificadoras)</t>
  </si>
  <si>
    <t>m</t>
  </si>
  <si>
    <t>Fornecimento e aplicação de capeamento da platibanda periférica da nave em chapa de zinco 12.</t>
  </si>
  <si>
    <t>Un</t>
  </si>
  <si>
    <t>Paineis solares</t>
  </si>
  <si>
    <t>1.2</t>
  </si>
  <si>
    <t>1.1</t>
  </si>
  <si>
    <t>vg</t>
  </si>
  <si>
    <t>2.1</t>
  </si>
  <si>
    <t>4.1</t>
  </si>
  <si>
    <t>Reposicionamento das duas baterias solares, alteração de tubagem que se vier a identificar como necessário, bem como refazer todo o isolamento solar no exterior, com espessura de 30 mm próprio para sistemas solares. Os diâmetros a instalados e a intervencionar são de 54, 42, 35, 28, 22 e 18 mm (aprox. 150 metros lineares).
Nota: para a colocação do isolamento e como a tubagem já está montada, vamos ter que abrir todas mangas de isolamento, fechando-as com cola, o que implica muito mais mão de obra;</t>
  </si>
  <si>
    <t>un</t>
  </si>
  <si>
    <t>Execução do conjunto de melhoramentos na tubagem e coletor que se encontram na casa das máquinas.</t>
  </si>
  <si>
    <t>O Orbis LX Base possui dois slots para fixação de parafusos com espaçamento de 51mm e 69mm. Os detetores encaixam na base somente de uma maneira e requerem rotação no sentido do relógio sem que seja utilizada força..</t>
  </si>
  <si>
    <t>Cabo de incêndio, 2x0.8mm, rolo de 100 metros</t>
  </si>
  <si>
    <t>SIRENE ROSHNI. Apenas 63 milímetros de profundida de Saída de som elevada, até 111dB Consumo baixo Segundo tom 32 tons de alarme selecionável
para dois alarmes
Operação 12VDC e 24VDC sem ajuste início sincronizado
Controle de volume
Proteção IP65 com profunda ou "U" base
Disponível em vermelho ou branco
Versões aprovadas para CNPP, VdS &amp; prEN54 -3</t>
  </si>
  <si>
    <t>Total</t>
  </si>
  <si>
    <t xml:space="preserve">Central incêndio convencional de 4 zonas.
Saída de sirene imediata/retardada.
Modo dia/noite.2 níveis de acesso às funções.
Indicador acústico interno de alarme.
Painel sinótico de LEDs com indicação de alarme e avaria.
Caixa em plástico ABS;
Necessita do módulo ORION-INT-RS232 para ligar o painel repetidor;
Dimensões: 273 (C) x 107 (L) x 404 (A) mm;
Necessita de 2 baterias de 12V 7Ah, não incluídas.
</t>
  </si>
  <si>
    <t xml:space="preserve">O Detetor Ótico de Fumo Orbis opera no princípio de dispersão de luz bem estabelecido. A tecnologia de sensoriamento utilizada é radicalmente diferente dos detetores óticos anteriores e reduz significativamente os falsos alarmes.
Responde bem aos incêndios de combustão lenta e latentes
Bom desempenho em fumo preto e branco
Algoritmos de rejeição transitória reduzem alarmes falsos
Compensação de desvio automática com DirtAlert, um LED amarelo intermitente, para identificar facilmente detetores sujos
O LED vermelho piscando no StartUp confirma que o dispositivo está funcionando. SensAlert, LED amarelo piscando, indica operação defeituosa
O FasTest leva apenas 4 segundos para testar e confirmar se os detetores estão a funcionar corretamente
O sistema DustDefy evita a entrada de poeira, mantendo o fluxo de ar
</t>
  </si>
  <si>
    <t>GFE-MCPE-C é uma betoneira de ativação manual convencional, desenvolvida e construída em conformidade com a norma EN54 parte 11, compatível com todas as centrais convencionais GFE. Um LED bicolor pisca a verde quando ligado a uma central e fica vermelho quando em alarme.                                A unidade é fornecida com uma proteção basculante, de modo a eliminar acionamentos acidentais e evitar ativações maliciosas, já que são necessárias duas ações para acionar o dispositivo. Esta betoneira pode ser montada à superfície ou embutida e é facilmente reposta através da chave fornecida com o dispositivo</t>
  </si>
  <si>
    <t xml:space="preserve">Placa informativa Betoneira de Alarme. 150x150mm. Não inflamável, autoextinguível (antiga classe de reação ao fogo-M1)
O material apresenta bom comportamento em caso de incêndio, não contribui para a propagação do fogo, sendo classificado como retardador na propagação da chama (de acordo com a Norma IEC 60092-101:2002).
</t>
  </si>
  <si>
    <t xml:space="preserve">Placa informativa Central de Incêndio. 200x100mm Não inflamável, autoextinguível (antiga classe de reação ao fogo-M1)
O material apresenta bom comportamento em caso de incêndio, não contribui para a propagação do fogo, sendo classificado como retardador na propagação da chama (de acordo com a Norma IEC 60092-101:2002).
</t>
  </si>
  <si>
    <t>4.2</t>
  </si>
  <si>
    <t>2.2</t>
  </si>
  <si>
    <t>Trabalhos de construção civil</t>
  </si>
  <si>
    <t>4.3</t>
  </si>
  <si>
    <t>4.4</t>
  </si>
  <si>
    <t>4.5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</si>
  <si>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</si>
  <si>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</si>
  <si>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</si>
  <si>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</si>
  <si>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</si>
  <si>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</si>
  <si>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</si>
  <si>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</si>
  <si>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</si>
  <si>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Desumidificadores e tubagem dos convectores</t>
  </si>
  <si>
    <t>Fornecimento e aplicação de claraboias em acrílico , com todos os trabalhos inerentes desde retirar as existentes, como isolar com a tela a zona onde estas se encontram inseridas.</t>
  </si>
  <si>
    <t>3.3</t>
  </si>
  <si>
    <t>3.4</t>
  </si>
  <si>
    <t>Limpeza, lixagem e preparação de superfícies de madeira no Hall da recepção, incluindo pintura com esmalte aquoso  de cor clara, nas demãos necessárias a obter um perfeito acabamento</t>
  </si>
  <si>
    <t xml:space="preserve">Aros, Guarnições e aro da porta, em ambas as faces (I.S. + Sala professores) </t>
  </si>
  <si>
    <t>Armário com 4 portas  (apenas pintura na face exterior) </t>
  </si>
  <si>
    <t>Balcão  (Estão excluídos os móveis interiores do balcão)</t>
  </si>
  <si>
    <t xml:space="preserve">Fornecimento e colocação de proteção mecânica para o isolamento solar, com   chapa de alumínio no isolamento solar  exterior.
</t>
  </si>
  <si>
    <t>Qt</t>
  </si>
  <si>
    <t>P Total</t>
  </si>
  <si>
    <t>3.1</t>
  </si>
  <si>
    <t>3.2</t>
  </si>
  <si>
    <t>3.4.1</t>
  </si>
  <si>
    <t>3.4.2</t>
  </si>
  <si>
    <t>3.4.3</t>
  </si>
  <si>
    <t>3.4.4</t>
  </si>
  <si>
    <t xml:space="preserve">Bateria de ácido, recarregável, 12V - 7 Ah (adaptada para centrais de alarme e sirenes com back up) CARACTERÍSTICAS: Tensão nominal: 12V ;Capacidade nominal: 7 Ah
</t>
  </si>
  <si>
    <t>Central de Incêndios</t>
  </si>
  <si>
    <t>CÂMARA MUNICIPAL DE ALCOBAÇA</t>
  </si>
  <si>
    <t>Empreitada 2016C - Complementos ao nível da efeciência na Piscina da Benedita</t>
  </si>
  <si>
    <t>Refazer toda a rede hidráulica de alimentação aos ventilo-convetores em tubo INOX 316 de cravar incluindo todos os acessorios de ligação e suportagem.</t>
  </si>
  <si>
    <t>Execução de divisórias em material a definir, para permitir o “isolar” a nave das piscinas das partes comuns.</t>
  </si>
  <si>
    <t>Painéis de forro de parede em madeira (as duas zonas, incluído as 4 portas, acabamento apenas na face exterior) .</t>
  </si>
  <si>
    <t>Fornecimento e montagem de uma eletrobomba adequada ao funcionamento com água da piscina de alimentação á bomba de calor.</t>
  </si>
  <si>
    <t>Fornecimento e montagem de um conjunto modular de condensação da marca BAXIROCA com a potência de 510 kW do modelo EUROCONDENS SGB 2x260 E e respetivos acessórios.</t>
  </si>
  <si>
    <t>Fornecimento, instalação e montagem de um contador de gás, G25,  para ligação ao GTC.</t>
  </si>
  <si>
    <t>Execução da pré-instalação  em tubo de cobre , esgoto e cablagem ,para uma Unidade de Ar Condicionado ,tipo split, com o evaporador de  cassete de  4 vias, com  a capacidade arrefecimento/aquecimento aproximada de 34000 Btu/h.</t>
  </si>
  <si>
    <t>Bomba ,Ar condicionado e Caldeiras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</si>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</sst>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816]_-;\-* #,##0.00\ [$€-816]_-;_-* &quot;-&quot;??\ [$€-816]_-;_-@_-"/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/>
    <xf numFmtId="0" fontId="6" fillId="0" borderId="0"/>
  </cellStyleXfs>
  <cellXfs count="63">
    <xf numFmtId="0" fontId="0" fillId="0" borderId="0" xfId="0"/>
    <xf numFmtId="0" fontId="1" fillId="0" borderId="0" xfId="1" applyFill="1"/>
    <xf numFmtId="0" fontId="1" fillId="0" borderId="0" xfId="1" applyFill="1" applyBorder="1"/>
    <xf numFmtId="0" fontId="1" fillId="0" borderId="0" xfId="1" applyFill="1" applyAlignment="1">
      <alignment horizontal="center" vertical="center"/>
    </xf>
    <xf numFmtId="0" fontId="1" fillId="0" borderId="0" xfId="1" applyFill="1" applyAlignment="1">
      <alignment horizontal="justify" vertical="justify"/>
    </xf>
    <xf numFmtId="2" fontId="3" fillId="0" borderId="0" xfId="1" applyNumberFormat="1" applyFont="1" applyFill="1" applyBorder="1" applyAlignment="1">
      <alignment horizontal="justify" vertical="justify" wrapText="1"/>
    </xf>
    <xf numFmtId="0" fontId="3" fillId="0" borderId="1" xfId="1" applyFont="1" applyFill="1" applyBorder="1" applyAlignment="1" applyProtection="1">
      <alignment horizontal="justify" vertical="justify" wrapText="1"/>
    </xf>
    <xf numFmtId="0" fontId="0" fillId="0" borderId="0" xfId="0" applyAlignment="1">
      <alignment horizontal="left" vertical="center" indent="1"/>
    </xf>
    <xf numFmtId="0" fontId="7" fillId="0" borderId="1" xfId="0" applyFont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justify" vertical="center" wrapText="1"/>
    </xf>
    <xf numFmtId="2" fontId="9" fillId="0" borderId="1" xfId="0" applyNumberFormat="1" applyFont="1" applyFill="1" applyBorder="1" applyAlignment="1">
      <alignment horizontal="justify" vertical="justify" wrapText="1"/>
    </xf>
    <xf numFmtId="4" fontId="4" fillId="0" borderId="1" xfId="0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2" fontId="9" fillId="0" borderId="1" xfId="0" applyNumberFormat="1" applyFont="1" applyBorder="1" applyAlignment="1">
      <alignment horizontal="justify" vertical="justify" wrapText="1"/>
    </xf>
    <xf numFmtId="0" fontId="10" fillId="0" borderId="1" xfId="1" applyFont="1" applyFill="1" applyBorder="1" applyAlignment="1">
      <alignment horizontal="center" vertical="center"/>
    </xf>
    <xf numFmtId="2" fontId="10" fillId="0" borderId="1" xfId="1" applyNumberFormat="1" applyFont="1" applyFill="1" applyBorder="1" applyAlignment="1">
      <alignment horizontal="justify" vertical="justify" wrapText="1"/>
    </xf>
    <xf numFmtId="0" fontId="3" fillId="0" borderId="1" xfId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justify" vertical="justify" wrapText="1"/>
    </xf>
    <xf numFmtId="0" fontId="3" fillId="0" borderId="1" xfId="1" applyFont="1" applyFill="1" applyBorder="1" applyAlignment="1" applyProtection="1">
      <alignment horizontal="center" vertical="center" wrapText="1"/>
    </xf>
    <xf numFmtId="4" fontId="3" fillId="0" borderId="1" xfId="1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Fill="1" applyBorder="1" applyAlignment="1" applyProtection="1">
      <alignment horizontal="center" vertical="center"/>
    </xf>
    <xf numFmtId="2" fontId="9" fillId="0" borderId="1" xfId="0" applyNumberFormat="1" applyFont="1" applyBorder="1" applyAlignment="1">
      <alignment horizontal="center" vertical="justify" wrapText="1"/>
    </xf>
    <xf numFmtId="164" fontId="3" fillId="0" borderId="1" xfId="1" applyNumberFormat="1" applyFont="1" applyFill="1" applyBorder="1" applyAlignment="1" applyProtection="1">
      <alignment horizontal="right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44" fontId="3" fillId="0" borderId="1" xfId="1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 applyProtection="1">
      <alignment horizontal="right" vertical="center" wrapText="1"/>
    </xf>
    <xf numFmtId="2" fontId="5" fillId="0" borderId="1" xfId="0" applyNumberFormat="1" applyFont="1" applyFill="1" applyBorder="1" applyAlignment="1" applyProtection="1">
      <alignment horizontal="right" vertical="center" wrapText="1"/>
    </xf>
    <xf numFmtId="2" fontId="3" fillId="0" borderId="1" xfId="1" applyNumberFormat="1" applyFont="1" applyFill="1" applyBorder="1" applyAlignment="1">
      <alignment horizontal="right" vertical="center"/>
    </xf>
    <xf numFmtId="2" fontId="3" fillId="0" borderId="1" xfId="1" applyNumberFormat="1" applyFont="1" applyFill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 vertical="justify" wrapText="1"/>
    </xf>
    <xf numFmtId="0" fontId="7" fillId="0" borderId="1" xfId="0" applyFont="1" applyBorder="1" applyAlignment="1">
      <alignment horizontal="right" vertical="center" wrapText="1"/>
    </xf>
    <xf numFmtId="0" fontId="1" fillId="0" borderId="0" xfId="1" applyFill="1" applyAlignment="1">
      <alignment horizontal="right" vertical="center"/>
    </xf>
    <xf numFmtId="165" fontId="3" fillId="0" borderId="1" xfId="1" applyNumberFormat="1" applyFont="1" applyFill="1" applyBorder="1" applyAlignment="1" applyProtection="1">
      <alignment horizontal="right" vertical="center" wrapText="1"/>
    </xf>
    <xf numFmtId="0" fontId="1" fillId="0" borderId="0" xfId="1" applyFill="1" applyAlignment="1">
      <alignment horizontal="right"/>
    </xf>
    <xf numFmtId="166" fontId="0" fillId="0" borderId="0" xfId="0" applyNumberFormat="1" applyAlignment="1">
      <alignment horizontal="right"/>
    </xf>
    <xf numFmtId="0" fontId="14" fillId="0" borderId="1" xfId="0" applyFont="1" applyBorder="1" applyAlignment="1">
      <alignment horizontal="center"/>
    </xf>
    <xf numFmtId="2" fontId="16" fillId="0" borderId="1" xfId="0" applyNumberFormat="1" applyFont="1" applyBorder="1" applyAlignment="1">
      <alignment horizontal="justify" vertical="justify" wrapText="1"/>
    </xf>
    <xf numFmtId="2" fontId="3" fillId="0" borderId="1" xfId="1" applyNumberFormat="1" applyFont="1" applyFill="1" applyBorder="1" applyAlignment="1">
      <alignment horizontal="justify" vertical="top" wrapText="1"/>
    </xf>
    <xf numFmtId="0" fontId="3" fillId="0" borderId="1" xfId="1" applyFont="1" applyFill="1" applyBorder="1" applyAlignment="1">
      <alignment horizontal="center" vertical="top"/>
    </xf>
    <xf numFmtId="2" fontId="9" fillId="0" borderId="1" xfId="0" applyNumberFormat="1" applyFont="1" applyBorder="1" applyAlignment="1">
      <alignment horizontal="justify" vertical="top" wrapText="1"/>
    </xf>
    <xf numFmtId="4" fontId="9" fillId="0" borderId="1" xfId="0" applyNumberFormat="1" applyFont="1" applyFill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right" vertical="center" wrapText="1"/>
    </xf>
    <xf numFmtId="165" fontId="1" fillId="0" borderId="0" xfId="1" applyNumberFormat="1" applyFill="1" applyBorder="1"/>
    <xf numFmtId="0" fontId="2" fillId="0" borderId="0" xfId="2" applyFill="1" applyBorder="1"/>
    <xf numFmtId="0" fontId="0" fillId="0" borderId="0" xfId="0" applyFill="1" applyBorder="1"/>
    <xf numFmtId="0" fontId="0" fillId="0" borderId="0" xfId="0" applyBorder="1" applyAlignment="1">
      <alignment horizontal="left" vertical="center" indent="1"/>
    </xf>
    <xf numFmtId="2" fontId="9" fillId="0" borderId="1" xfId="0" applyNumberFormat="1" applyFont="1" applyFill="1" applyBorder="1" applyAlignment="1">
      <alignment horizontal="center" vertical="justify" wrapText="1"/>
    </xf>
    <xf numFmtId="2" fontId="9" fillId="0" borderId="1" xfId="0" applyNumberFormat="1" applyFont="1" applyFill="1" applyBorder="1" applyAlignment="1">
      <alignment horizontal="right" vertical="justify" wrapText="1"/>
    </xf>
    <xf numFmtId="0" fontId="16" fillId="0" borderId="1" xfId="0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17" fillId="0" borderId="0" xfId="1" applyFont="1" applyFill="1" applyAlignment="1">
      <alignment horizontal="center" vertical="center"/>
    </xf>
    <xf numFmtId="0" fontId="15" fillId="0" borderId="1" xfId="1" applyFont="1" applyFill="1" applyBorder="1" applyAlignment="1" applyProtection="1">
      <alignment horizontal="center" vertical="center" wrapText="1"/>
    </xf>
    <xf numFmtId="4" fontId="15" fillId="0" borderId="1" xfId="1" applyNumberFormat="1" applyFont="1" applyFill="1" applyBorder="1" applyAlignment="1" applyProtection="1">
      <alignment horizontal="center" vertical="center" wrapText="1"/>
    </xf>
    <xf numFmtId="164" fontId="15" fillId="0" borderId="1" xfId="1" applyNumberFormat="1" applyFont="1" applyFill="1" applyBorder="1" applyAlignment="1" applyProtection="1">
      <alignment horizontal="center" vertical="center" wrapText="1"/>
    </xf>
  </cellXfs>
  <cellStyles count="4">
    <cellStyle name="Correto" xfId="1" builtinId="26"/>
    <cellStyle name="Normal" xfId="0" builtinId="0"/>
    <cellStyle name="Normal 3" xfId="3"/>
    <cellStyle name="Texto de Aviso" xfId="2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topLeftCell="A20" workbookViewId="0">
      <selection activeCell="I44" sqref="I44"/>
    </sheetView>
  </sheetViews>
  <sheetFormatPr defaultRowHeight="15" x14ac:dyDescent="0.25"/>
  <cols>
    <col min="1" max="1" width="7.7109375" style="26" customWidth="1"/>
    <col min="2" max="2" width="85.85546875" style="4" customWidth="1"/>
    <col min="3" max="3" width="9.28515625" style="3" bestFit="1" customWidth="1"/>
    <col min="4" max="4" width="8.85546875" style="3" customWidth="1"/>
    <col min="5" max="5" width="10.28515625" style="39" bestFit="1" customWidth="1"/>
    <col min="6" max="6" width="11.28515625" style="41" bestFit="1" customWidth="1"/>
    <col min="7" max="7" width="9.140625" style="1"/>
    <col min="8" max="8" width="13.28515625" style="1" customWidth="1"/>
    <col min="9" max="10" width="9.140625" style="1"/>
    <col min="11" max="11" width="28.5703125" style="1" customWidth="1"/>
    <col min="12" max="12" width="18.85546875" style="1" customWidth="1"/>
    <col min="13" max="14" width="9.140625" style="1"/>
    <col min="15" max="15" width="9.140625" style="1" customWidth="1"/>
    <col min="16" max="16384" width="9.140625" style="1"/>
  </cols>
  <sheetData>
    <row r="1" spans="1:17" ht="15.75" customHeight="1" x14ac:dyDescent="0.25">
      <c r="A1" s="59" t="s">
        <v>59</v>
      </c>
      <c r="B1" s="59"/>
      <c r="C1" s="59"/>
      <c r="D1" s="59"/>
      <c r="E1" s="59"/>
      <c r="F1" s="59"/>
    </row>
    <row r="2" spans="1:17" ht="15.75" customHeight="1" x14ac:dyDescent="0.25">
      <c r="A2" s="59" t="s">
        <v>60</v>
      </c>
      <c r="B2" s="59"/>
      <c r="C2" s="59"/>
      <c r="D2" s="59"/>
      <c r="E2" s="59"/>
      <c r="F2" s="59"/>
    </row>
    <row r="4" spans="1:17" x14ac:dyDescent="0.25">
      <c r="A4" s="60" t="s">
        <v>0</v>
      </c>
      <c r="B4" s="60" t="s">
        <v>1</v>
      </c>
      <c r="C4" s="60" t="s">
        <v>6</v>
      </c>
      <c r="D4" s="61" t="s">
        <v>49</v>
      </c>
      <c r="E4" s="62" t="s">
        <v>2</v>
      </c>
      <c r="F4" s="60" t="s">
        <v>19</v>
      </c>
      <c r="G4" s="2"/>
    </row>
    <row r="5" spans="1:17" x14ac:dyDescent="0.25">
      <c r="A5" s="60"/>
      <c r="B5" s="60"/>
      <c r="C5" s="60"/>
      <c r="D5" s="61"/>
      <c r="E5" s="62"/>
      <c r="F5" s="60"/>
      <c r="G5" s="2"/>
    </row>
    <row r="6" spans="1:17" ht="12.75" customHeight="1" x14ac:dyDescent="0.25">
      <c r="A6" s="19"/>
      <c r="B6" s="6"/>
      <c r="C6" s="19"/>
      <c r="D6" s="20"/>
      <c r="E6" s="30" t="str">
        <f>IF(D6="","",ROUND(#REF!,2))</f>
        <v/>
      </c>
      <c r="F6" s="40"/>
      <c r="G6" s="2"/>
    </row>
    <row r="7" spans="1:17" x14ac:dyDescent="0.25">
      <c r="A7" s="15">
        <v>1</v>
      </c>
      <c r="B7" s="16" t="s">
        <v>7</v>
      </c>
      <c r="C7" s="17"/>
      <c r="D7" s="12"/>
      <c r="E7" s="30"/>
      <c r="F7" s="40"/>
      <c r="G7" s="2"/>
    </row>
    <row r="8" spans="1:17" ht="90" x14ac:dyDescent="0.25">
      <c r="A8" s="17" t="s">
        <v>9</v>
      </c>
      <c r="B8" s="18" t="s">
        <v>13</v>
      </c>
      <c r="C8" s="12" t="s">
        <v>10</v>
      </c>
      <c r="D8" s="12">
        <v>1</v>
      </c>
      <c r="E8" s="31"/>
      <c r="F8" s="31">
        <f>D8*E8</f>
        <v>0</v>
      </c>
      <c r="G8" s="2"/>
      <c r="H8" s="50"/>
      <c r="I8" s="2"/>
      <c r="J8" s="2"/>
      <c r="K8" s="2"/>
      <c r="L8" s="51"/>
      <c r="M8" s="2"/>
      <c r="N8" s="2"/>
      <c r="O8" s="2"/>
      <c r="P8" s="2"/>
      <c r="Q8" s="2"/>
    </row>
    <row r="9" spans="1:17" ht="36.75" customHeight="1" x14ac:dyDescent="0.25">
      <c r="A9" s="46" t="s">
        <v>8</v>
      </c>
      <c r="B9" s="45" t="s">
        <v>48</v>
      </c>
      <c r="C9" s="12" t="s">
        <v>10</v>
      </c>
      <c r="D9" s="12">
        <v>1</v>
      </c>
      <c r="E9" s="31"/>
      <c r="F9" s="31">
        <f t="shared" ref="F9:F38" si="0">D9*E9</f>
        <v>0</v>
      </c>
      <c r="G9" s="2"/>
      <c r="H9" s="2"/>
      <c r="I9" s="5"/>
      <c r="J9" s="2"/>
      <c r="K9" s="2"/>
      <c r="L9" s="2"/>
      <c r="M9" s="2"/>
      <c r="N9" s="2"/>
      <c r="O9" s="2"/>
      <c r="P9" s="2"/>
      <c r="Q9" s="2"/>
    </row>
    <row r="10" spans="1:17" x14ac:dyDescent="0.25">
      <c r="A10" s="15">
        <v>2</v>
      </c>
      <c r="B10" s="16" t="s">
        <v>40</v>
      </c>
      <c r="C10" s="12"/>
      <c r="D10" s="12"/>
      <c r="E10" s="32"/>
      <c r="F10" s="31"/>
      <c r="G10" s="2"/>
      <c r="H10" s="2"/>
      <c r="I10" s="2"/>
      <c r="J10" s="52"/>
      <c r="K10" s="2"/>
      <c r="L10" s="2"/>
      <c r="M10" s="2"/>
      <c r="N10" s="2"/>
      <c r="O10" s="2"/>
      <c r="P10" s="2"/>
      <c r="Q10" s="2"/>
    </row>
    <row r="11" spans="1:17" x14ac:dyDescent="0.25">
      <c r="A11" s="17" t="s">
        <v>11</v>
      </c>
      <c r="B11" s="18" t="s">
        <v>3</v>
      </c>
      <c r="C11" s="12" t="s">
        <v>10</v>
      </c>
      <c r="D11" s="12">
        <v>1</v>
      </c>
      <c r="E11" s="31"/>
      <c r="F11" s="31">
        <f t="shared" si="0"/>
        <v>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15" hidden="1" customHeight="1" x14ac:dyDescent="0.25">
      <c r="A12" s="17"/>
      <c r="B12" s="18"/>
      <c r="C12" s="12"/>
      <c r="D12" s="12"/>
      <c r="E12" s="32"/>
      <c r="F12" s="31">
        <f t="shared" si="0"/>
        <v>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30" x14ac:dyDescent="0.25">
      <c r="A13" s="17" t="s">
        <v>26</v>
      </c>
      <c r="B13" s="18" t="s">
        <v>61</v>
      </c>
      <c r="C13" s="12" t="s">
        <v>10</v>
      </c>
      <c r="D13" s="12">
        <v>1</v>
      </c>
      <c r="E13" s="31"/>
      <c r="F13" s="31">
        <f t="shared" si="0"/>
        <v>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25">
      <c r="A14" s="15">
        <v>3</v>
      </c>
      <c r="B14" s="16" t="s">
        <v>27</v>
      </c>
      <c r="C14" s="12"/>
      <c r="D14" s="12"/>
      <c r="E14" s="32"/>
      <c r="F14" s="31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ht="30" x14ac:dyDescent="0.25">
      <c r="A15" s="17" t="s">
        <v>51</v>
      </c>
      <c r="B15" s="45" t="s">
        <v>62</v>
      </c>
      <c r="C15" s="12" t="s">
        <v>10</v>
      </c>
      <c r="D15" s="12">
        <v>1</v>
      </c>
      <c r="E15" s="30"/>
      <c r="F15" s="31">
        <f t="shared" si="0"/>
        <v>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ht="30" x14ac:dyDescent="0.25">
      <c r="A16" s="17" t="s">
        <v>52</v>
      </c>
      <c r="B16" s="21" t="s">
        <v>41</v>
      </c>
      <c r="C16" s="48" t="s">
        <v>14</v>
      </c>
      <c r="D16" s="11">
        <v>13</v>
      </c>
      <c r="E16" s="33"/>
      <c r="F16" s="31">
        <f t="shared" si="0"/>
        <v>0</v>
      </c>
      <c r="G16" s="2"/>
      <c r="H16" s="2"/>
      <c r="I16" s="2"/>
      <c r="J16" s="2"/>
      <c r="K16" s="2"/>
      <c r="L16" s="2"/>
      <c r="M16" s="2"/>
      <c r="N16" s="2"/>
      <c r="O16" s="2"/>
      <c r="P16" s="5"/>
      <c r="Q16" s="2"/>
    </row>
    <row r="17" spans="1:17" ht="30" x14ac:dyDescent="0.25">
      <c r="A17" s="17" t="s">
        <v>42</v>
      </c>
      <c r="B17" s="9" t="s">
        <v>5</v>
      </c>
      <c r="C17" s="12" t="s">
        <v>4</v>
      </c>
      <c r="D17" s="28">
        <v>142</v>
      </c>
      <c r="E17" s="30"/>
      <c r="F17" s="31">
        <f t="shared" si="0"/>
        <v>0</v>
      </c>
      <c r="G17" s="2"/>
      <c r="H17" s="2"/>
      <c r="I17" s="2"/>
      <c r="J17" s="2"/>
      <c r="K17" s="2"/>
      <c r="L17" s="2"/>
      <c r="M17" s="2"/>
      <c r="N17" s="2"/>
      <c r="O17" s="2"/>
      <c r="P17" s="5"/>
      <c r="Q17" s="2"/>
    </row>
    <row r="18" spans="1:17" ht="45" x14ac:dyDescent="0.25">
      <c r="A18" s="17" t="s">
        <v>43</v>
      </c>
      <c r="B18" s="10" t="s">
        <v>44</v>
      </c>
      <c r="C18" s="11"/>
      <c r="D18" s="11"/>
      <c r="E18" s="34"/>
      <c r="F18" s="31"/>
      <c r="G18" s="2"/>
      <c r="H18" s="2"/>
      <c r="I18" s="2"/>
      <c r="J18" s="2"/>
      <c r="K18" s="2"/>
      <c r="L18" s="2"/>
      <c r="M18" s="2"/>
      <c r="N18" s="2"/>
      <c r="O18" s="53"/>
      <c r="P18" s="5"/>
      <c r="Q18" s="2"/>
    </row>
    <row r="19" spans="1:17" ht="30" x14ac:dyDescent="0.25">
      <c r="A19" s="22" t="s">
        <v>53</v>
      </c>
      <c r="B19" s="10" t="s">
        <v>63</v>
      </c>
      <c r="C19" s="12" t="s">
        <v>10</v>
      </c>
      <c r="D19" s="12">
        <v>1</v>
      </c>
      <c r="E19" s="35"/>
      <c r="F19" s="31">
        <f t="shared" si="0"/>
        <v>0</v>
      </c>
      <c r="O19" s="7"/>
      <c r="P19" s="5"/>
    </row>
    <row r="20" spans="1:17" x14ac:dyDescent="0.25">
      <c r="A20" s="22" t="s">
        <v>54</v>
      </c>
      <c r="B20" s="10" t="s">
        <v>45</v>
      </c>
      <c r="C20" s="12" t="s">
        <v>10</v>
      </c>
      <c r="D20" s="12">
        <v>1</v>
      </c>
      <c r="E20" s="35"/>
      <c r="F20" s="31">
        <f t="shared" si="0"/>
        <v>0</v>
      </c>
      <c r="O20" s="7"/>
      <c r="P20" s="5"/>
    </row>
    <row r="21" spans="1:17" x14ac:dyDescent="0.25">
      <c r="A21" s="22" t="s">
        <v>55</v>
      </c>
      <c r="B21" s="10" t="s">
        <v>47</v>
      </c>
      <c r="C21" s="12" t="s">
        <v>10</v>
      </c>
      <c r="D21" s="12">
        <v>1</v>
      </c>
      <c r="E21" s="35"/>
      <c r="F21" s="31">
        <f t="shared" si="0"/>
        <v>0</v>
      </c>
      <c r="O21" s="7"/>
      <c r="P21" s="5"/>
    </row>
    <row r="22" spans="1:17" x14ac:dyDescent="0.25">
      <c r="A22" s="22" t="s">
        <v>56</v>
      </c>
      <c r="B22" s="10" t="s">
        <v>46</v>
      </c>
      <c r="C22" s="12" t="s">
        <v>10</v>
      </c>
      <c r="D22" s="12">
        <v>1</v>
      </c>
      <c r="E22" s="35"/>
      <c r="F22" s="31">
        <f t="shared" si="0"/>
        <v>0</v>
      </c>
      <c r="O22" s="7"/>
      <c r="P22" s="5"/>
    </row>
    <row r="23" spans="1:17" x14ac:dyDescent="0.25">
      <c r="A23" s="56">
        <v>4</v>
      </c>
      <c r="B23" s="13" t="s">
        <v>68</v>
      </c>
      <c r="C23" s="11"/>
      <c r="D23" s="11"/>
      <c r="E23" s="34"/>
      <c r="F23" s="31"/>
      <c r="G23" s="2"/>
      <c r="O23" s="7"/>
    </row>
    <row r="24" spans="1:17" ht="30" x14ac:dyDescent="0.25">
      <c r="A24" s="17" t="s">
        <v>12</v>
      </c>
      <c r="B24" s="10" t="s">
        <v>64</v>
      </c>
      <c r="C24" s="48" t="s">
        <v>14</v>
      </c>
      <c r="D24" s="12">
        <v>1</v>
      </c>
      <c r="E24" s="36"/>
      <c r="F24" s="31">
        <f t="shared" si="0"/>
        <v>0</v>
      </c>
      <c r="G24" s="2"/>
      <c r="O24" s="7"/>
    </row>
    <row r="25" spans="1:17" ht="45" x14ac:dyDescent="0.25">
      <c r="A25" s="22" t="s">
        <v>25</v>
      </c>
      <c r="B25" s="47" t="s">
        <v>67</v>
      </c>
      <c r="C25" s="48" t="s">
        <v>14</v>
      </c>
      <c r="D25" s="27">
        <v>1</v>
      </c>
      <c r="E25" s="57"/>
      <c r="F25" s="31">
        <f t="shared" si="0"/>
        <v>0</v>
      </c>
      <c r="G25" s="2"/>
      <c r="O25" s="7"/>
    </row>
    <row r="26" spans="1:17" x14ac:dyDescent="0.25">
      <c r="A26" s="23" t="s">
        <v>28</v>
      </c>
      <c r="B26" s="14" t="s">
        <v>66</v>
      </c>
      <c r="C26" s="48" t="s">
        <v>14</v>
      </c>
      <c r="D26" s="29">
        <v>1</v>
      </c>
      <c r="E26" s="37"/>
      <c r="F26" s="31">
        <f t="shared" si="0"/>
        <v>0</v>
      </c>
      <c r="G26" s="2"/>
    </row>
    <row r="27" spans="1:17" ht="30" x14ac:dyDescent="0.25">
      <c r="A27" s="23" t="s">
        <v>29</v>
      </c>
      <c r="B27" s="14" t="s">
        <v>65</v>
      </c>
      <c r="C27" s="48" t="s">
        <v>14</v>
      </c>
      <c r="D27" s="29">
        <v>2</v>
      </c>
      <c r="E27" s="37"/>
      <c r="F27" s="31">
        <f t="shared" si="0"/>
        <v>0</v>
      </c>
      <c r="G27" s="2"/>
    </row>
    <row r="28" spans="1:17" ht="30" x14ac:dyDescent="0.25">
      <c r="A28" s="22" t="s">
        <v>30</v>
      </c>
      <c r="B28" s="10" t="s">
        <v>15</v>
      </c>
      <c r="C28" s="48" t="s">
        <v>14</v>
      </c>
      <c r="D28" s="54">
        <v>1</v>
      </c>
      <c r="E28" s="55"/>
      <c r="F28" s="31">
        <f t="shared" si="0"/>
        <v>0</v>
      </c>
    </row>
    <row r="29" spans="1:17" x14ac:dyDescent="0.25">
      <c r="A29" s="43">
        <v>5</v>
      </c>
      <c r="B29" s="44" t="s">
        <v>58</v>
      </c>
      <c r="C29" s="48"/>
      <c r="D29" s="29"/>
      <c r="E29" s="37"/>
      <c r="F29" s="37"/>
    </row>
    <row r="30" spans="1:17" ht="137.25" customHeight="1" x14ac:dyDescent="0.25">
      <c r="A30" s="24" t="s">
        <v>31</v>
      </c>
      <c r="B30" s="47" t="s">
        <v>20</v>
      </c>
      <c r="C30" s="48" t="s">
        <v>14</v>
      </c>
      <c r="D30" s="27">
        <v>1</v>
      </c>
      <c r="E30" s="27"/>
      <c r="F30" s="31">
        <f t="shared" si="0"/>
        <v>0</v>
      </c>
    </row>
    <row r="31" spans="1:17" ht="36" customHeight="1" x14ac:dyDescent="0.25">
      <c r="A31" s="24" t="s">
        <v>32</v>
      </c>
      <c r="B31" s="14" t="s">
        <v>57</v>
      </c>
      <c r="C31" s="48" t="s">
        <v>14</v>
      </c>
      <c r="D31" s="27">
        <v>2</v>
      </c>
      <c r="E31" s="27"/>
      <c r="F31" s="31">
        <f t="shared" si="0"/>
        <v>0</v>
      </c>
    </row>
    <row r="32" spans="1:17" ht="194.25" customHeight="1" x14ac:dyDescent="0.25">
      <c r="A32" s="24" t="s">
        <v>33</v>
      </c>
      <c r="B32" s="14" t="s">
        <v>21</v>
      </c>
      <c r="C32" s="48" t="s">
        <v>14</v>
      </c>
      <c r="D32" s="27">
        <v>35</v>
      </c>
      <c r="E32" s="27"/>
      <c r="F32" s="31">
        <f t="shared" si="0"/>
        <v>0</v>
      </c>
    </row>
    <row r="33" spans="1:10" ht="45" x14ac:dyDescent="0.25">
      <c r="A33" s="24" t="s">
        <v>34</v>
      </c>
      <c r="B33" s="14" t="s">
        <v>16</v>
      </c>
      <c r="C33" s="48" t="s">
        <v>14</v>
      </c>
      <c r="D33" s="27">
        <v>35</v>
      </c>
      <c r="E33" s="27"/>
      <c r="F33" s="31">
        <f t="shared" si="0"/>
        <v>0</v>
      </c>
    </row>
    <row r="34" spans="1:10" ht="120" x14ac:dyDescent="0.25">
      <c r="A34" s="24" t="s">
        <v>35</v>
      </c>
      <c r="B34" s="14" t="s">
        <v>18</v>
      </c>
      <c r="C34" s="48" t="s">
        <v>14</v>
      </c>
      <c r="D34" s="27">
        <v>1</v>
      </c>
      <c r="E34" s="27"/>
      <c r="F34" s="31">
        <f t="shared" si="0"/>
        <v>0</v>
      </c>
    </row>
    <row r="35" spans="1:10" ht="105" x14ac:dyDescent="0.25">
      <c r="A35" s="24" t="s">
        <v>36</v>
      </c>
      <c r="B35" s="14" t="s">
        <v>22</v>
      </c>
      <c r="C35" s="48" t="s">
        <v>14</v>
      </c>
      <c r="D35" s="27">
        <v>1</v>
      </c>
      <c r="E35" s="27"/>
      <c r="F35" s="31">
        <f t="shared" si="0"/>
        <v>0</v>
      </c>
    </row>
    <row r="36" spans="1:10" ht="90" x14ac:dyDescent="0.25">
      <c r="A36" s="24" t="s">
        <v>37</v>
      </c>
      <c r="B36" s="14" t="s">
        <v>23</v>
      </c>
      <c r="C36" s="48" t="s">
        <v>14</v>
      </c>
      <c r="D36" s="27">
        <v>1</v>
      </c>
      <c r="E36" s="27"/>
      <c r="F36" s="31">
        <f t="shared" si="0"/>
        <v>0</v>
      </c>
      <c r="J36" s="1" t="s">
        <v>69</v>
      </c>
    </row>
    <row r="37" spans="1:10" ht="90" x14ac:dyDescent="0.25">
      <c r="A37" s="24" t="s">
        <v>38</v>
      </c>
      <c r="B37" s="14" t="s">
        <v>24</v>
      </c>
      <c r="C37" s="48" t="s">
        <v>14</v>
      </c>
      <c r="D37" s="27">
        <v>1</v>
      </c>
      <c r="E37" s="27"/>
      <c r="F37" s="31">
        <f t="shared" si="0"/>
        <v>0</v>
      </c>
    </row>
    <row r="38" spans="1:10" x14ac:dyDescent="0.25">
      <c r="A38" s="24" t="s">
        <v>39</v>
      </c>
      <c r="B38" s="14" t="s">
        <v>17</v>
      </c>
      <c r="C38" s="48" t="s">
        <v>14</v>
      </c>
      <c r="D38" s="29">
        <v>3</v>
      </c>
      <c r="E38" s="37"/>
      <c r="F38" s="31">
        <f t="shared" si="0"/>
        <v>0</v>
      </c>
    </row>
    <row r="39" spans="1:10" x14ac:dyDescent="0.25">
      <c r="A39" s="25"/>
      <c r="B39" s="58" t="s">
        <v>50</v>
      </c>
      <c r="C39" s="8"/>
      <c r="D39" s="8"/>
      <c r="E39" s="38"/>
      <c r="F39" s="49">
        <f>SUM(F8:F38)</f>
        <v>0</v>
      </c>
    </row>
    <row r="49" spans="6:6" x14ac:dyDescent="0.25">
      <c r="F49" s="42"/>
    </row>
  </sheetData>
  <mergeCells count="8">
    <mergeCell ref="A1:F1"/>
    <mergeCell ref="A2:F2"/>
    <mergeCell ref="F4:F5"/>
    <mergeCell ref="A4:A5"/>
    <mergeCell ref="B4:B5"/>
    <mergeCell ref="C4:C5"/>
    <mergeCell ref="D4:D5"/>
    <mergeCell ref="E4:E5"/>
  </mergeCells>
  <pageMargins left="0.7" right="0.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Folha1</vt:lpstr>
      <vt:lpstr>Folha1!_Hlk492462460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Glória Lorvão</dc:creator>
  <cp:lastModifiedBy>Maria Jose Ramos Ceica</cp:lastModifiedBy>
  <cp:lastPrinted>2021-03-30T10:53:23Z</cp:lastPrinted>
  <dcterms:created xsi:type="dcterms:W3CDTF">2021-02-26T11:32:09Z</dcterms:created>
  <dcterms:modified xsi:type="dcterms:W3CDTF">2021-04-13T10:23:51Z</dcterms:modified>
</cp:coreProperties>
</file>